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 defaultThemeVersion="124226"/>
  <xr:revisionPtr revIDLastSave="0" documentId="8_{98EC2C56-3D50-471C-901A-02777F28E7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U" sheetId="1" r:id="rId1"/>
  </sheets>
  <definedNames>
    <definedName name="_xlnm.Print_Area" localSheetId="0">PPU!$B$2:$N$33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1" l="1"/>
  <c r="K27" i="1"/>
  <c r="P19" i="1"/>
  <c r="P20" i="1"/>
  <c r="P21" i="1"/>
  <c r="P22" i="1"/>
  <c r="P23" i="1"/>
  <c r="P24" i="1"/>
  <c r="Q24" i="1" s="1"/>
  <c r="Q27" i="1" s="1"/>
  <c r="P25" i="1"/>
  <c r="Q25" i="1" s="1"/>
  <c r="P26" i="1"/>
  <c r="Q26" i="1" s="1"/>
  <c r="P11" i="1"/>
  <c r="P12" i="1"/>
  <c r="P13" i="1"/>
  <c r="P14" i="1"/>
  <c r="P15" i="1"/>
  <c r="P16" i="1"/>
  <c r="P17" i="1"/>
  <c r="P18" i="1"/>
  <c r="P10" i="1"/>
  <c r="R10" i="1" s="1"/>
  <c r="R27" i="1" s="1"/>
  <c r="P27" i="1" l="1"/>
  <c r="H25" i="1"/>
  <c r="H14" i="1" l="1"/>
  <c r="H22" i="1"/>
  <c r="H18" i="1"/>
  <c r="H19" i="1"/>
  <c r="H15" i="1"/>
  <c r="H27" i="1" l="1"/>
</calcChain>
</file>

<file path=xl/sharedStrings.xml><?xml version="1.0" encoding="utf-8"?>
<sst xmlns="http://schemas.openxmlformats.org/spreadsheetml/2006/main" count="61" uniqueCount="40">
  <si>
    <t>ITEM</t>
  </si>
  <si>
    <t>DESCRIÇÃO ITEM</t>
  </si>
  <si>
    <t>UNIDADE</t>
  </si>
  <si>
    <t>QUANTIDADE 
(A)</t>
  </si>
  <si>
    <t>PERCENTUAIS SOBRE O VALOR GLOBAL PROPOSTO</t>
  </si>
  <si>
    <t>PERCENTUAL DO VALOR TOTAL DO ITEM SOBRE O VALOR GLOBAL (%)</t>
  </si>
  <si>
    <t xml:space="preserve"> VALOR UNITÁRIO PROPOSTO
EM R$
(B)</t>
  </si>
  <si>
    <t>VALOR PROPOSTO EM R$ (VALOR TOTAL DO ITEM)
C = (A x B)</t>
  </si>
  <si>
    <t>MÍNIMO</t>
  </si>
  <si>
    <t>MÁXIMO</t>
  </si>
  <si>
    <t>m</t>
  </si>
  <si>
    <t>unid.</t>
  </si>
  <si>
    <t xml:space="preserve">  </t>
  </si>
  <si>
    <t>VALOR TOTAL</t>
  </si>
  <si>
    <t>VALOR TOTAL GLOBAL PROPOSTO (POR EXTENSO):</t>
  </si>
  <si>
    <t>Presidente da Comissão de Licitação</t>
  </si>
  <si>
    <t>Assinatura Jurídico</t>
  </si>
  <si>
    <t>OBJETO: SERVIÇOS DE REPARO DE TRECHOS AEREOS DA RDGN, REGIÃO B.</t>
  </si>
  <si>
    <t>Serviços de inspeção de tubulação de DN 4" conforme itens 6.5.1, 6.5.2, 6.7.1, 6.7.2, 6.8.1, 6.8.2, 6.9.1, 6.9.2, 6.11.1 e 6.11.2 do MD-40.500.SCG.141.</t>
  </si>
  <si>
    <t>Serviços de inspeção de tubulação de DN 6" conforme itens 6.2.1, 6.2.2, 6.4.1, 6.4.2, 6.5.1 , 6.5.2, 6.10.1, 6.10.2, 6.13.1, 6.13.2, 6.14.1, 6.14.2, 6.16.1, 6.16.2, 6.17.1, 6.17.2, 6.20.1 e 6.20.2 do MD-40.500.SCG.141.</t>
  </si>
  <si>
    <t>Serviços de inspeção de tubulação de DN 8" conforme itens 6.3.1, 6.3.2, 6.12.1, 6.12.3, 6.18.1, 6.18.2, 6.19.1 e 6.19.2 do MD-40.500.SCG.141.</t>
  </si>
  <si>
    <t>Serviços de inspeção de tubulação de DN 3" conforme itens 6.1.1, 6.1.2, 6.6.1 e 6.6.2 do MD-40.500.SCG.141.</t>
  </si>
  <si>
    <t>Serviços de tratamento de superfície e pintura da tubulação DN 3" conforme itens 6.1.3, 6.1.4, 6.6.3 e 6.6.4 do MD-40.500.SCG.141.</t>
  </si>
  <si>
    <t>Solda e reforço estrutural ao longo da tubulação 3" conforme itens 6.1.3 e 6.6.3 do MD-40.500.SCG.141.</t>
  </si>
  <si>
    <t>Fabricação e Instalação por solda de Suporte de tubulação de 3" itens 6.1.4 e 6.6.4 do MD-40.500.SCG.141.</t>
  </si>
  <si>
    <t>Serviços de tratamento de superfície e pintura da tubulação DN 4" conforme itens 6.5.3, 6.5.4, 6.7.3, 6.7.4, 6.9.3 e 6.9.4 do MD-40.500.SCG.141.</t>
  </si>
  <si>
    <t xml:space="preserve">Serviços de tratamento de superfície e pintura da tubulação DN 6" conforme itens 6.2.3, 6.2.4, 6.4.3, 6.4.4, 6.5.3, 6.5.4, 6.13.3, 6.13.4, 6.14.3, 6.14.4, 6.16.3, 6.16.4, 6.17.3 e 6.17.4 do MD-40.500.SCG.141. </t>
  </si>
  <si>
    <t>Serviços de tratamento de superfície e pintura da tubulação DN 8" conforme itens 6.3.3, 6.3.4, 6.12.3, 6.12.4, 6.18.3 e 6.18.4 do MD-40.500.SCG.141.</t>
  </si>
  <si>
    <t>Solda e reforço estrutural ao longo da tubulação 4" conforme itens 6.5.3, 6.7.3 e 6.9.3 do MD-40.500.SCG.141.</t>
  </si>
  <si>
    <t>Solda e reforço estrutural ao longo da tubulação 6" conforme itens 6.2.3, 6.4.3, 6.5.3, 6.13.3, 6.14.3, 6.16.3 e 6.17.3 do MD-40.500.SCG.141.</t>
  </si>
  <si>
    <t>Solda e reforço estrutural ao longo da tubulação 8" conforme itens 6.3.3, 6.12.3 e 6.18.3 do MD-40.500.SCG.141.</t>
  </si>
  <si>
    <t>Serviço de retirada de tubo camisa de 4" em aço carbono e bitubo com fibra ótica conforme itens 6.1.3, 6.2.3, 6.3.3, 6.4.3, 6.5.3, 6.6.3, 6.7.3, 6.9.3, 6.12.3, 6.13.3, 6.14.3, 6.16.3, 6.17.3, 6.18.3 do MD-40.500.SCG.141.</t>
  </si>
  <si>
    <t>Fabricação e Instalação por solda de Suporte de tubulação de 4" itens 6.5.4, 6.7.4 e 6.9.4 do MD-40.500.SCG.141.</t>
  </si>
  <si>
    <t>Fabricação e Instalação por solda de Suporte de tubulação de 6" itens 6.2.4, 6.4.4, 6.5.4, 6.13.4, 6.14.4, 6.16.4 e 6.17.4  do MD-40.500.SCG.141.</t>
  </si>
  <si>
    <t>Fabricação e Instalação por solda de Suporte de tubulação de 8" itens 6.3.4, 6.12.4 e 6.18.4 do MD-40.500.SCG.141.</t>
  </si>
  <si>
    <t>RAZÃO SOCIAL:</t>
  </si>
  <si>
    <t>PLANILHA DE PREÇOS UNITÁRIOS (PPU)
EDITAL DE PROCEDIMENTO LICITATÓRIO ELETRÔNICO MODELO 09 (V.03)</t>
  </si>
  <si>
    <t>Nº do Processo: PLE-028/26</t>
  </si>
  <si>
    <t>PLANILHA DE PREÇOS UNITÁRIOS (PPU)</t>
  </si>
  <si>
    <r>
      <rPr>
        <b/>
        <sz val="11"/>
        <color theme="1"/>
        <rFont val="Calibri"/>
        <family val="2"/>
        <scheme val="minor"/>
      </rPr>
      <t xml:space="preserve">OBSERVAÇÕES: </t>
    </r>
    <r>
      <rPr>
        <sz val="11"/>
        <color theme="1"/>
        <rFont val="Calibri"/>
        <family val="2"/>
        <scheme val="minor"/>
      </rPr>
      <t xml:space="preserve">
1 - A SCGÁS estimou a quantidade unitária dos itens número 9, 10, 11, 12, 14, 15, 16 e 17 da PPU a partir de serviços similares realizados anteriormente. Assim, a quantidade destes itens pode ou não ser executada na sua totalidade, a depender dos resultados das inspeções a serem realizadas.
2 -  Os Valores Unitários Propostos </t>
    </r>
    <r>
      <rPr>
        <b/>
        <sz val="11"/>
        <color theme="1"/>
        <rFont val="Calibri"/>
        <family val="2"/>
        <scheme val="minor"/>
      </rPr>
      <t>(C)</t>
    </r>
    <r>
      <rPr>
        <sz val="11"/>
        <color theme="1"/>
        <rFont val="Calibri"/>
        <family val="2"/>
        <scheme val="minor"/>
      </rPr>
      <t xml:space="preserve"> deverão ter duas casas após a vírgula e serão utilizados para projetar o valor total do item em caso de divergência por arredondamento.
3 - O Licitante deverá apresentar preço para todos os itens, sob pena de desclassificação.
4 - Nos preços propostos deverão estar inclusos todos os custos e encargos necessários à execução do objeto.
Data: ______/______/______ - Nome e Assinatura do representante legal do Licitante: _______________________________________ - _______________________________________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</si>
</sst>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(&quot;R$ &quot;* #,##0.00_);_(&quot;R$ &quot;* \(#,##0.00\);_(&quot;R$ &quot;* &quot;-&quot;??_);_(@_)"/>
    <numFmt numFmtId="166" formatCode="&quot;Cr$&quot;#,##0.00_);[Red]\(&quot;Cr$&quot;#,##0.00\)"/>
    <numFmt numFmtId="167" formatCode="0.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3" fontId="0" fillId="0" borderId="0" xfId="1" applyFont="1"/>
    <xf numFmtId="164" fontId="3" fillId="2" borderId="1" xfId="1" applyNumberFormat="1" applyFont="1" applyFill="1" applyBorder="1" applyAlignment="1">
      <alignment horizontal="center" vertical="center"/>
    </xf>
    <xf numFmtId="164" fontId="0" fillId="0" borderId="0" xfId="1" applyNumberFormat="1" applyFont="1"/>
    <xf numFmtId="0" fontId="2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164" fontId="0" fillId="0" borderId="0" xfId="1" applyNumberFormat="1" applyFont="1" applyAlignment="1">
      <alignment wrapText="1"/>
    </xf>
    <xf numFmtId="43" fontId="0" fillId="0" borderId="0" xfId="1" applyFont="1" applyAlignment="1">
      <alignment wrapText="1"/>
    </xf>
    <xf numFmtId="164" fontId="0" fillId="0" borderId="0" xfId="1" applyNumberFormat="1" applyFont="1" applyAlignment="1">
      <alignment horizontal="center"/>
    </xf>
    <xf numFmtId="10" fontId="3" fillId="2" borderId="1" xfId="6" applyNumberFormat="1" applyFont="1" applyFill="1" applyBorder="1" applyAlignment="1">
      <alignment horizontal="center" vertical="center" wrapText="1"/>
    </xf>
    <xf numFmtId="9" fontId="0" fillId="2" borderId="1" xfId="1" applyNumberFormat="1" applyFont="1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/>
    <xf numFmtId="164" fontId="0" fillId="0" borderId="11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wrapText="1"/>
    </xf>
    <xf numFmtId="43" fontId="0" fillId="0" borderId="12" xfId="1" applyFont="1" applyBorder="1" applyAlignment="1">
      <alignment wrapText="1"/>
    </xf>
    <xf numFmtId="164" fontId="0" fillId="0" borderId="7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wrapText="1"/>
    </xf>
    <xf numFmtId="43" fontId="0" fillId="0" borderId="14" xfId="1" applyFont="1" applyBorder="1" applyAlignment="1">
      <alignment wrapText="1"/>
    </xf>
    <xf numFmtId="0" fontId="2" fillId="0" borderId="7" xfId="0" applyFont="1" applyBorder="1"/>
    <xf numFmtId="10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>
      <alignment horizontal="right" wrapText="1"/>
    </xf>
    <xf numFmtId="10" fontId="0" fillId="0" borderId="3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164" fontId="1" fillId="2" borderId="6" xfId="1" applyNumberFormat="1" applyFont="1" applyFill="1" applyBorder="1" applyAlignment="1">
      <alignment horizontal="center" vertical="center" wrapText="1"/>
    </xf>
    <xf numFmtId="43" fontId="2" fillId="0" borderId="0" xfId="1" applyFont="1"/>
    <xf numFmtId="43" fontId="2" fillId="0" borderId="0" xfId="1" applyFont="1" applyAlignment="1">
      <alignment horizontal="left"/>
    </xf>
    <xf numFmtId="43" fontId="0" fillId="0" borderId="0" xfId="1" applyFont="1" applyAlignment="1">
      <alignment horizontal="left"/>
    </xf>
    <xf numFmtId="43" fontId="0" fillId="0" borderId="0" xfId="1" applyFont="1" applyAlignment="1">
      <alignment horizontal="center"/>
    </xf>
    <xf numFmtId="10" fontId="2" fillId="0" borderId="0" xfId="6" applyNumberFormat="1" applyFont="1" applyAlignment="1">
      <alignment horizontal="center" vertical="center"/>
    </xf>
    <xf numFmtId="43" fontId="0" fillId="0" borderId="0" xfId="0" applyNumberFormat="1"/>
    <xf numFmtId="9" fontId="0" fillId="2" borderId="1" xfId="1" applyNumberFormat="1" applyFont="1" applyFill="1" applyBorder="1" applyAlignment="1">
      <alignment horizontal="center" wrapText="1"/>
    </xf>
    <xf numFmtId="10" fontId="1" fillId="0" borderId="1" xfId="6" applyNumberFormat="1" applyFont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0" fillId="0" borderId="0" xfId="6" applyNumberFormat="1" applyFont="1" applyAlignment="1">
      <alignment horizontal="center"/>
    </xf>
    <xf numFmtId="10" fontId="0" fillId="0" borderId="0" xfId="1" applyNumberFormat="1" applyFont="1"/>
    <xf numFmtId="10" fontId="1" fillId="0" borderId="6" xfId="6" applyNumberFormat="1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164" fontId="2" fillId="0" borderId="7" xfId="1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64" fontId="2" fillId="0" borderId="1" xfId="1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0" fillId="0" borderId="0" xfId="0" applyBorder="1"/>
    <xf numFmtId="164" fontId="0" fillId="0" borderId="7" xfId="1" applyNumberFormat="1" applyFont="1" applyBorder="1"/>
    <xf numFmtId="0" fontId="0" fillId="0" borderId="9" xfId="0" applyBorder="1"/>
  </cellXfs>
  <cellStyles count="7">
    <cellStyle name="Moeda 2" xfId="2" xr:uid="{00000000-0005-0000-0000-000000000000}"/>
    <cellStyle name="Moeda 3" xfId="4" xr:uid="{00000000-0005-0000-0000-000001000000}"/>
    <cellStyle name="Normal" xfId="0" builtinId="0"/>
    <cellStyle name="Normal 2" xfId="3" xr:uid="{00000000-0005-0000-0000-000003000000}"/>
    <cellStyle name="Porcentagem" xfId="6" builtinId="5"/>
    <cellStyle name="Porcentagem 2" xfId="5" xr:uid="{00000000-0005-0000-0000-000005000000}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95250</xdr:rowOff>
        </xdr:from>
        <xdr:to>
          <xdr:col>2</xdr:col>
          <xdr:colOff>1295400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S33"/>
  <sheetViews>
    <sheetView tabSelected="1" zoomScale="85" zoomScaleNormal="85" workbookViewId="0">
      <selection activeCell="B2" sqref="B2:N33"/>
    </sheetView>
  </sheetViews>
  <sheetFormatPr defaultRowHeight="15" x14ac:dyDescent="0.25"/>
  <cols>
    <col min="1" max="1" width="7.28515625" customWidth="1"/>
    <col min="2" max="2" width="6.85546875" style="3" customWidth="1"/>
    <col min="3" max="3" width="71.85546875" customWidth="1"/>
    <col min="4" max="4" width="12" bestFit="1" customWidth="1"/>
    <col min="5" max="5" width="14.140625" style="6" customWidth="1"/>
    <col min="6" max="7" width="12.28515625" style="18" hidden="1" customWidth="1"/>
    <col min="8" max="10" width="18.28515625" style="16" hidden="1" customWidth="1"/>
    <col min="11" max="12" width="18.28515625" style="16" customWidth="1"/>
    <col min="13" max="13" width="19.28515625" style="16" customWidth="1"/>
    <col min="14" max="14" width="17.85546875" style="17" customWidth="1"/>
    <col min="15" max="15" width="18.28515625" style="17" customWidth="1"/>
    <col min="16" max="16" width="22.5703125" style="4" hidden="1" customWidth="1"/>
    <col min="17" max="17" width="0" hidden="1" customWidth="1"/>
    <col min="18" max="18" width="11.5703125" hidden="1" customWidth="1"/>
  </cols>
  <sheetData>
    <row r="2" spans="2:19" x14ac:dyDescent="0.25">
      <c r="B2" s="56" t="s">
        <v>36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</row>
    <row r="3" spans="2:19" x14ac:dyDescent="0.25"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2:19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2:19" s="12" customFormat="1" x14ac:dyDescent="0.25">
      <c r="B5" s="66" t="s">
        <v>38</v>
      </c>
      <c r="C5" s="66"/>
      <c r="D5" s="66"/>
      <c r="E5" s="66"/>
      <c r="F5" s="67" t="s">
        <v>37</v>
      </c>
      <c r="G5" s="67"/>
      <c r="H5" s="67"/>
      <c r="I5" s="67"/>
      <c r="J5" s="67"/>
      <c r="K5" s="67"/>
      <c r="L5" s="67"/>
      <c r="M5" s="67"/>
      <c r="N5" s="67"/>
      <c r="O5" s="17"/>
      <c r="P5" s="43"/>
    </row>
    <row r="6" spans="2:19" s="13" customFormat="1" x14ac:dyDescent="0.25">
      <c r="B6" s="75" t="s">
        <v>35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17"/>
      <c r="P6" s="44"/>
    </row>
    <row r="7" spans="2:19" s="9" customFormat="1" x14ac:dyDescent="0.25">
      <c r="B7" s="74" t="s">
        <v>17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17"/>
      <c r="P7" s="45"/>
    </row>
    <row r="8" spans="2:19" ht="40.5" customHeight="1" x14ac:dyDescent="0.25">
      <c r="B8" s="85" t="s">
        <v>0</v>
      </c>
      <c r="C8" s="85" t="s">
        <v>1</v>
      </c>
      <c r="D8" s="85" t="s">
        <v>2</v>
      </c>
      <c r="E8" s="87" t="s">
        <v>3</v>
      </c>
      <c r="F8" s="76" t="s">
        <v>4</v>
      </c>
      <c r="G8" s="77"/>
      <c r="H8" s="78" t="s">
        <v>5</v>
      </c>
      <c r="I8" s="76" t="s">
        <v>4</v>
      </c>
      <c r="J8" s="77"/>
      <c r="K8" s="68" t="s">
        <v>5</v>
      </c>
      <c r="L8" s="69"/>
      <c r="M8" s="80" t="s">
        <v>6</v>
      </c>
      <c r="N8" s="80" t="s">
        <v>7</v>
      </c>
      <c r="P8" s="46"/>
    </row>
    <row r="9" spans="2:19" s="7" customFormat="1" ht="43.5" customHeight="1" x14ac:dyDescent="0.25">
      <c r="B9" s="86"/>
      <c r="C9" s="86"/>
      <c r="D9" s="86"/>
      <c r="E9" s="88"/>
      <c r="F9" s="8" t="s">
        <v>8</v>
      </c>
      <c r="G9" s="8" t="s">
        <v>9</v>
      </c>
      <c r="H9" s="79"/>
      <c r="I9" s="8" t="s">
        <v>8</v>
      </c>
      <c r="J9" s="8" t="s">
        <v>9</v>
      </c>
      <c r="K9" s="52" t="s">
        <v>8</v>
      </c>
      <c r="L9" s="52" t="s">
        <v>9</v>
      </c>
      <c r="M9" s="81"/>
      <c r="N9" s="81"/>
      <c r="O9" s="17"/>
      <c r="P9" s="46"/>
    </row>
    <row r="10" spans="2:19" s="7" customFormat="1" ht="35.25" customHeight="1" x14ac:dyDescent="0.25">
      <c r="B10" s="40">
        <v>1</v>
      </c>
      <c r="C10" s="41" t="s">
        <v>21</v>
      </c>
      <c r="D10" s="40" t="s">
        <v>10</v>
      </c>
      <c r="E10" s="42">
        <v>162</v>
      </c>
      <c r="F10" s="8"/>
      <c r="G10" s="8"/>
      <c r="H10" s="38"/>
      <c r="I10" s="50"/>
      <c r="J10" s="19"/>
      <c r="K10" s="55">
        <v>2.9600000000000001E-2</v>
      </c>
      <c r="L10" s="55">
        <v>4.9597533268419348E-2</v>
      </c>
      <c r="M10" s="34"/>
      <c r="N10" s="39"/>
      <c r="O10" s="17"/>
      <c r="P10" s="53" t="e">
        <f>N10/$N$27</f>
        <v>#DIV/0!</v>
      </c>
      <c r="Q10" s="47">
        <v>2.9600000000000001E-2</v>
      </c>
      <c r="R10" s="47" t="e">
        <f>P10+1%</f>
        <v>#DIV/0!</v>
      </c>
      <c r="S10" s="47"/>
    </row>
    <row r="11" spans="2:19" s="7" customFormat="1" ht="35.25" customHeight="1" x14ac:dyDescent="0.25">
      <c r="B11" s="40">
        <v>2</v>
      </c>
      <c r="C11" s="41" t="s">
        <v>18</v>
      </c>
      <c r="D11" s="40" t="s">
        <v>10</v>
      </c>
      <c r="E11" s="42">
        <v>390</v>
      </c>
      <c r="F11" s="8"/>
      <c r="G11" s="8"/>
      <c r="H11" s="38"/>
      <c r="I11" s="50"/>
      <c r="J11" s="19"/>
      <c r="K11" s="55">
        <v>8.8499999999999995E-2</v>
      </c>
      <c r="L11" s="55">
        <v>0.1085</v>
      </c>
      <c r="M11" s="34"/>
      <c r="N11" s="39"/>
      <c r="O11" s="17"/>
      <c r="P11" s="53" t="e">
        <f t="shared" ref="P11:P26" si="0">N11/$N$27</f>
        <v>#DIV/0!</v>
      </c>
      <c r="Q11" s="47">
        <v>8.8499999999999995E-2</v>
      </c>
      <c r="R11" s="47">
        <v>0.1085</v>
      </c>
      <c r="S11" s="47"/>
    </row>
    <row r="12" spans="2:19" s="7" customFormat="1" ht="51" customHeight="1" x14ac:dyDescent="0.25">
      <c r="B12" s="40">
        <v>3</v>
      </c>
      <c r="C12" s="41" t="s">
        <v>19</v>
      </c>
      <c r="D12" s="40" t="s">
        <v>10</v>
      </c>
      <c r="E12" s="42">
        <v>331</v>
      </c>
      <c r="F12" s="8"/>
      <c r="G12" s="8"/>
      <c r="H12" s="38"/>
      <c r="I12" s="50"/>
      <c r="J12" s="19"/>
      <c r="K12" s="55">
        <v>8.1500000000000003E-2</v>
      </c>
      <c r="L12" s="55">
        <v>0.10150000000000001</v>
      </c>
      <c r="M12" s="34"/>
      <c r="N12" s="39"/>
      <c r="O12" s="17"/>
      <c r="P12" s="53" t="e">
        <f t="shared" si="0"/>
        <v>#DIV/0!</v>
      </c>
      <c r="Q12" s="47">
        <v>8.1500000000000003E-2</v>
      </c>
      <c r="R12" s="47">
        <v>0.10150000000000001</v>
      </c>
      <c r="S12" s="47"/>
    </row>
    <row r="13" spans="2:19" s="7" customFormat="1" ht="34.5" customHeight="1" x14ac:dyDescent="0.25">
      <c r="B13" s="40">
        <v>4</v>
      </c>
      <c r="C13" s="41" t="s">
        <v>20</v>
      </c>
      <c r="D13" s="40" t="s">
        <v>10</v>
      </c>
      <c r="E13" s="42">
        <v>305</v>
      </c>
      <c r="F13" s="8"/>
      <c r="G13" s="8"/>
      <c r="H13" s="38"/>
      <c r="I13" s="50"/>
      <c r="J13" s="19"/>
      <c r="K13" s="55">
        <v>8.1699999999999995E-2</v>
      </c>
      <c r="L13" s="55">
        <v>0.1017</v>
      </c>
      <c r="M13" s="34"/>
      <c r="N13" s="39"/>
      <c r="O13" s="17"/>
      <c r="P13" s="53" t="e">
        <f t="shared" si="0"/>
        <v>#DIV/0!</v>
      </c>
      <c r="Q13" s="47">
        <v>8.1699999999999995E-2</v>
      </c>
      <c r="R13" s="47">
        <v>0.1017</v>
      </c>
      <c r="S13" s="47"/>
    </row>
    <row r="14" spans="2:19" ht="30" customHeight="1" x14ac:dyDescent="0.25">
      <c r="B14" s="40">
        <v>5</v>
      </c>
      <c r="C14" s="2" t="s">
        <v>22</v>
      </c>
      <c r="D14" s="1" t="s">
        <v>10</v>
      </c>
      <c r="E14" s="5">
        <v>162</v>
      </c>
      <c r="F14" s="32"/>
      <c r="G14" s="32"/>
      <c r="H14" s="19" t="e">
        <f>N14/N27</f>
        <v>#DIV/0!</v>
      </c>
      <c r="I14" s="50"/>
      <c r="J14" s="19"/>
      <c r="K14" s="19">
        <v>0.1004</v>
      </c>
      <c r="L14" s="19">
        <v>0.12039999999999999</v>
      </c>
      <c r="M14" s="34"/>
      <c r="N14" s="39"/>
      <c r="P14" s="53" t="e">
        <f t="shared" si="0"/>
        <v>#DIV/0!</v>
      </c>
      <c r="Q14" s="47">
        <v>0.1004</v>
      </c>
      <c r="R14" s="47">
        <v>0.12039999999999999</v>
      </c>
      <c r="S14" s="47"/>
    </row>
    <row r="15" spans="2:19" ht="30" customHeight="1" x14ac:dyDescent="0.25">
      <c r="B15" s="40">
        <v>6</v>
      </c>
      <c r="C15" s="2" t="s">
        <v>25</v>
      </c>
      <c r="D15" s="1" t="s">
        <v>10</v>
      </c>
      <c r="E15" s="5">
        <v>150</v>
      </c>
      <c r="F15" s="32"/>
      <c r="G15" s="32"/>
      <c r="H15" s="19" t="e">
        <f>N15/N27</f>
        <v>#DIV/0!</v>
      </c>
      <c r="I15" s="50"/>
      <c r="J15" s="19"/>
      <c r="K15" s="19">
        <v>9.8199999999999996E-2</v>
      </c>
      <c r="L15" s="19">
        <v>0.1182</v>
      </c>
      <c r="M15" s="34"/>
      <c r="N15" s="39"/>
      <c r="P15" s="53" t="e">
        <f t="shared" si="0"/>
        <v>#DIV/0!</v>
      </c>
      <c r="Q15" s="47">
        <v>9.8199999999999996E-2</v>
      </c>
      <c r="R15" s="47">
        <v>0.1182</v>
      </c>
      <c r="S15" s="47"/>
    </row>
    <row r="16" spans="2:19" ht="51.75" customHeight="1" x14ac:dyDescent="0.25">
      <c r="B16" s="40">
        <v>7</v>
      </c>
      <c r="C16" s="2" t="s">
        <v>26</v>
      </c>
      <c r="D16" s="1" t="s">
        <v>10</v>
      </c>
      <c r="E16" s="5">
        <v>180</v>
      </c>
      <c r="F16" s="32"/>
      <c r="G16" s="32"/>
      <c r="H16" s="19"/>
      <c r="I16" s="50"/>
      <c r="J16" s="19"/>
      <c r="K16" s="19">
        <v>0.127</v>
      </c>
      <c r="L16" s="19">
        <v>0.14699999999999999</v>
      </c>
      <c r="M16" s="34"/>
      <c r="N16" s="39"/>
      <c r="P16" s="53" t="e">
        <f t="shared" si="0"/>
        <v>#DIV/0!</v>
      </c>
      <c r="Q16" s="47">
        <v>0.127</v>
      </c>
      <c r="R16" s="47">
        <v>0.14699999999999999</v>
      </c>
      <c r="S16" s="47"/>
    </row>
    <row r="17" spans="2:19" ht="30" customHeight="1" x14ac:dyDescent="0.25">
      <c r="B17" s="40">
        <v>8</v>
      </c>
      <c r="C17" s="2" t="s">
        <v>27</v>
      </c>
      <c r="D17" s="1" t="s">
        <v>10</v>
      </c>
      <c r="E17" s="5">
        <v>300</v>
      </c>
      <c r="F17" s="32"/>
      <c r="G17" s="32"/>
      <c r="H17" s="19"/>
      <c r="I17" s="50"/>
      <c r="J17" s="19"/>
      <c r="K17" s="19">
        <v>0.22040000000000001</v>
      </c>
      <c r="L17" s="19">
        <v>0.25019999999999998</v>
      </c>
      <c r="M17" s="34"/>
      <c r="N17" s="39"/>
      <c r="P17" s="53" t="e">
        <f t="shared" si="0"/>
        <v>#DIV/0!</v>
      </c>
      <c r="Q17" s="47">
        <v>0.22040000000000001</v>
      </c>
      <c r="R17" s="47">
        <v>0.25019999999999998</v>
      </c>
      <c r="S17" s="47"/>
    </row>
    <row r="18" spans="2:19" ht="30" customHeight="1" x14ac:dyDescent="0.25">
      <c r="B18" s="40">
        <v>9</v>
      </c>
      <c r="C18" s="2" t="s">
        <v>23</v>
      </c>
      <c r="D18" s="1" t="s">
        <v>11</v>
      </c>
      <c r="E18" s="5">
        <v>3</v>
      </c>
      <c r="F18" s="32"/>
      <c r="G18" s="32"/>
      <c r="H18" s="19" t="e">
        <f>N18/N27</f>
        <v>#DIV/0!</v>
      </c>
      <c r="I18" s="50"/>
      <c r="J18" s="19"/>
      <c r="K18" s="19">
        <v>4.5999999999999999E-3</v>
      </c>
      <c r="L18" s="19">
        <v>4.5999999999999999E-3</v>
      </c>
      <c r="M18" s="34"/>
      <c r="N18" s="39"/>
      <c r="P18" s="53" t="e">
        <f t="shared" si="0"/>
        <v>#DIV/0!</v>
      </c>
      <c r="Q18" s="47">
        <v>4.5999999999999999E-3</v>
      </c>
      <c r="R18" s="47">
        <v>4.5999999999999999E-3</v>
      </c>
      <c r="S18" s="47"/>
    </row>
    <row r="19" spans="2:19" ht="30" customHeight="1" x14ac:dyDescent="0.25">
      <c r="B19" s="40">
        <v>10</v>
      </c>
      <c r="C19" s="2" t="s">
        <v>28</v>
      </c>
      <c r="D19" s="1" t="s">
        <v>11</v>
      </c>
      <c r="E19" s="5">
        <v>6</v>
      </c>
      <c r="F19" s="32"/>
      <c r="G19" s="32"/>
      <c r="H19" s="19" t="e">
        <f>N19/N27</f>
        <v>#DIV/0!</v>
      </c>
      <c r="I19" s="50"/>
      <c r="J19" s="19"/>
      <c r="K19" s="19">
        <v>9.3764650726676051E-3</v>
      </c>
      <c r="L19" s="19">
        <v>9.4000000000000004E-3</v>
      </c>
      <c r="M19" s="34"/>
      <c r="N19" s="39"/>
      <c r="P19" s="53" t="e">
        <f t="shared" si="0"/>
        <v>#DIV/0!</v>
      </c>
      <c r="Q19" s="47">
        <v>9.3764650726676051E-3</v>
      </c>
      <c r="R19" s="47">
        <v>9.4000000000000004E-3</v>
      </c>
      <c r="S19" s="47"/>
    </row>
    <row r="20" spans="2:19" ht="30" customHeight="1" x14ac:dyDescent="0.25">
      <c r="B20" s="40">
        <v>11</v>
      </c>
      <c r="C20" s="2" t="s">
        <v>29</v>
      </c>
      <c r="D20" s="1" t="s">
        <v>11</v>
      </c>
      <c r="E20" s="5">
        <v>6</v>
      </c>
      <c r="F20" s="32"/>
      <c r="G20" s="32"/>
      <c r="H20" s="19"/>
      <c r="I20" s="50"/>
      <c r="J20" s="19"/>
      <c r="K20" s="19">
        <v>9.6168872540180559E-3</v>
      </c>
      <c r="L20" s="19">
        <v>9.5999999999999992E-3</v>
      </c>
      <c r="M20" s="34"/>
      <c r="N20" s="39"/>
      <c r="P20" s="53" t="e">
        <f t="shared" si="0"/>
        <v>#DIV/0!</v>
      </c>
      <c r="Q20" s="47">
        <v>9.6168872540180559E-3</v>
      </c>
      <c r="R20" s="47">
        <v>9.5999999999999992E-3</v>
      </c>
      <c r="S20" s="47"/>
    </row>
    <row r="21" spans="2:19" ht="30" customHeight="1" x14ac:dyDescent="0.25">
      <c r="B21" s="40">
        <v>12</v>
      </c>
      <c r="C21" s="2" t="s">
        <v>30</v>
      </c>
      <c r="D21" s="1" t="s">
        <v>11</v>
      </c>
      <c r="E21" s="5">
        <v>6</v>
      </c>
      <c r="F21" s="32"/>
      <c r="G21" s="32"/>
      <c r="H21" s="19"/>
      <c r="I21" s="50"/>
      <c r="J21" s="19"/>
      <c r="K21" s="19">
        <v>9.8573094353685067E-3</v>
      </c>
      <c r="L21" s="19">
        <v>0.02</v>
      </c>
      <c r="M21" s="34"/>
      <c r="N21" s="39"/>
      <c r="P21" s="53" t="e">
        <f t="shared" si="0"/>
        <v>#DIV/0!</v>
      </c>
      <c r="Q21" s="47">
        <v>9.8573094353685067E-3</v>
      </c>
      <c r="R21" s="47">
        <v>0.02</v>
      </c>
      <c r="S21" s="47"/>
    </row>
    <row r="22" spans="2:19" ht="47.25" customHeight="1" x14ac:dyDescent="0.25">
      <c r="B22" s="40">
        <v>13</v>
      </c>
      <c r="C22" s="2" t="s">
        <v>31</v>
      </c>
      <c r="D22" s="1" t="s">
        <v>10</v>
      </c>
      <c r="E22" s="5">
        <v>430</v>
      </c>
      <c r="F22" s="33"/>
      <c r="G22" s="33"/>
      <c r="H22" s="19" t="e">
        <f>N22/N27</f>
        <v>#DIV/0!</v>
      </c>
      <c r="I22" s="50"/>
      <c r="J22" s="19"/>
      <c r="K22" s="19">
        <v>2.1000000000000001E-2</v>
      </c>
      <c r="L22" s="19">
        <v>4.1000000000000002E-2</v>
      </c>
      <c r="M22" s="34"/>
      <c r="N22" s="39"/>
      <c r="P22" s="53" t="e">
        <f t="shared" si="0"/>
        <v>#DIV/0!</v>
      </c>
      <c r="Q22" s="47">
        <v>2.1000000000000001E-2</v>
      </c>
      <c r="R22" s="47">
        <v>4.1000000000000002E-2</v>
      </c>
      <c r="S22" s="47"/>
    </row>
    <row r="23" spans="2:19" ht="30" customHeight="1" x14ac:dyDescent="0.25">
      <c r="B23" s="40">
        <v>14</v>
      </c>
      <c r="C23" s="2" t="s">
        <v>24</v>
      </c>
      <c r="D23" s="1" t="s">
        <v>11</v>
      </c>
      <c r="E23" s="5">
        <v>5</v>
      </c>
      <c r="F23" s="33"/>
      <c r="G23" s="33"/>
      <c r="H23" s="19"/>
      <c r="I23" s="50"/>
      <c r="J23" s="19"/>
      <c r="K23" s="19">
        <v>3.8E-3</v>
      </c>
      <c r="L23" s="19">
        <v>3.8999999999999998E-3</v>
      </c>
      <c r="M23" s="34"/>
      <c r="N23" s="39"/>
      <c r="P23" s="53" t="e">
        <f t="shared" si="0"/>
        <v>#DIV/0!</v>
      </c>
      <c r="Q23" s="47">
        <v>3.8E-3</v>
      </c>
      <c r="R23" s="47">
        <v>3.8999999999999998E-3</v>
      </c>
      <c r="S23" s="47"/>
    </row>
    <row r="24" spans="2:19" ht="30" customHeight="1" x14ac:dyDescent="0.25">
      <c r="B24" s="40">
        <v>15</v>
      </c>
      <c r="C24" s="2" t="s">
        <v>32</v>
      </c>
      <c r="D24" s="1" t="s">
        <v>11</v>
      </c>
      <c r="E24" s="5">
        <v>6</v>
      </c>
      <c r="F24" s="33"/>
      <c r="G24" s="33"/>
      <c r="H24" s="19"/>
      <c r="I24" s="50"/>
      <c r="J24" s="19"/>
      <c r="K24" s="19">
        <v>4.5680214456585762E-3</v>
      </c>
      <c r="L24" s="19">
        <v>4.5999999999999999E-3</v>
      </c>
      <c r="M24" s="34"/>
      <c r="N24" s="39"/>
      <c r="P24" s="53" t="e">
        <f t="shared" si="0"/>
        <v>#DIV/0!</v>
      </c>
      <c r="Q24" s="47" t="e">
        <f t="shared" ref="Q24:Q26" si="1">P24</f>
        <v>#DIV/0!</v>
      </c>
      <c r="R24" s="47">
        <v>4.5999999999999999E-3</v>
      </c>
      <c r="S24" s="47"/>
    </row>
    <row r="25" spans="2:19" ht="30" customHeight="1" x14ac:dyDescent="0.25">
      <c r="B25" s="40">
        <v>16</v>
      </c>
      <c r="C25" s="2" t="s">
        <v>33</v>
      </c>
      <c r="D25" s="1" t="s">
        <v>11</v>
      </c>
      <c r="E25" s="5">
        <v>6</v>
      </c>
      <c r="F25" s="32">
        <v>6.6843687280024738E-2</v>
      </c>
      <c r="G25" s="32">
        <v>8.1697840008919137E-2</v>
      </c>
      <c r="H25" s="19" t="e">
        <f>N25/N27</f>
        <v>#DIV/0!</v>
      </c>
      <c r="I25" s="50"/>
      <c r="J25" s="19"/>
      <c r="K25" s="19">
        <v>4.8084436270090279E-3</v>
      </c>
      <c r="L25" s="19">
        <v>4.7999999999999996E-3</v>
      </c>
      <c r="M25" s="34"/>
      <c r="N25" s="39"/>
      <c r="P25" s="53" t="e">
        <f t="shared" si="0"/>
        <v>#DIV/0!</v>
      </c>
      <c r="Q25" s="47" t="e">
        <f t="shared" si="1"/>
        <v>#DIV/0!</v>
      </c>
      <c r="R25" s="47">
        <v>4.7999999999999996E-3</v>
      </c>
      <c r="S25" s="47"/>
    </row>
    <row r="26" spans="2:19" ht="30" customHeight="1" x14ac:dyDescent="0.25">
      <c r="B26" s="40">
        <v>17</v>
      </c>
      <c r="C26" s="2" t="s">
        <v>34</v>
      </c>
      <c r="D26" s="1" t="s">
        <v>11</v>
      </c>
      <c r="E26" s="5">
        <v>6</v>
      </c>
      <c r="F26" s="36"/>
      <c r="G26" s="37"/>
      <c r="H26" s="19"/>
      <c r="I26" s="50"/>
      <c r="J26" s="19"/>
      <c r="K26" s="19">
        <v>5.0488658083594797E-3</v>
      </c>
      <c r="L26" s="19">
        <v>5.0000000000000001E-3</v>
      </c>
      <c r="M26" s="34"/>
      <c r="N26" s="39"/>
      <c r="P26" s="53" t="e">
        <f t="shared" si="0"/>
        <v>#DIV/0!</v>
      </c>
      <c r="Q26" s="47" t="e">
        <f t="shared" si="1"/>
        <v>#DIV/0!</v>
      </c>
      <c r="R26" s="47">
        <v>5.0000000000000001E-3</v>
      </c>
      <c r="S26" s="47"/>
    </row>
    <row r="27" spans="2:19" x14ac:dyDescent="0.25">
      <c r="B27" s="82" t="s">
        <v>12</v>
      </c>
      <c r="C27" s="83"/>
      <c r="D27" s="83"/>
      <c r="E27" s="83"/>
      <c r="F27" s="83"/>
      <c r="G27" s="84"/>
      <c r="H27" s="20" t="e">
        <f>SUM(H14:H25)</f>
        <v>#DIV/0!</v>
      </c>
      <c r="I27" s="49"/>
      <c r="J27" s="20"/>
      <c r="K27" s="49">
        <f>SUM(K10:K26)</f>
        <v>0.89997599264308159</v>
      </c>
      <c r="L27" s="49">
        <f>SUM(L10:L26)</f>
        <v>1.0999975332684193</v>
      </c>
      <c r="M27" s="35" t="s">
        <v>13</v>
      </c>
      <c r="N27" s="51"/>
      <c r="P27" s="54" t="e">
        <f>SUM(P10:P26)</f>
        <v>#DIV/0!</v>
      </c>
      <c r="Q27" s="54" t="e">
        <f>SUM(Q10:Q26)</f>
        <v>#DIV/0!</v>
      </c>
      <c r="R27" s="54" t="e">
        <f>SUM(R10:R26)</f>
        <v>#DIV/0!</v>
      </c>
      <c r="S27" s="48"/>
    </row>
    <row r="28" spans="2:19" x14ac:dyDescent="0.25">
      <c r="B28" s="10"/>
      <c r="C28" s="11" t="s">
        <v>14</v>
      </c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  <row r="29" spans="2:19" ht="139.5" customHeight="1" x14ac:dyDescent="0.25">
      <c r="B29" s="71" t="s">
        <v>39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15"/>
    </row>
    <row r="30" spans="2:19" x14ac:dyDescent="0.25">
      <c r="B30" s="21"/>
      <c r="D30" s="91"/>
      <c r="F30" s="24"/>
      <c r="G30" s="25"/>
      <c r="H30" s="26"/>
      <c r="I30" s="26"/>
      <c r="J30" s="26"/>
      <c r="K30" s="26"/>
      <c r="L30" s="26"/>
      <c r="M30" s="26"/>
      <c r="N30" s="27"/>
    </row>
    <row r="31" spans="2:19" x14ac:dyDescent="0.25">
      <c r="B31" s="21"/>
      <c r="C31" s="31"/>
      <c r="D31" s="89"/>
      <c r="F31" s="24"/>
      <c r="G31" s="65"/>
      <c r="H31" s="65"/>
      <c r="I31" s="65"/>
      <c r="J31" s="65"/>
      <c r="K31" s="65"/>
      <c r="L31" s="65"/>
      <c r="M31" s="65"/>
      <c r="N31" s="27"/>
    </row>
    <row r="32" spans="2:19" x14ac:dyDescent="0.25">
      <c r="B32" s="21"/>
      <c r="C32" s="14" t="s">
        <v>15</v>
      </c>
      <c r="D32" s="89"/>
      <c r="F32" s="24"/>
      <c r="G32" s="70" t="s">
        <v>16</v>
      </c>
      <c r="H32" s="70"/>
      <c r="I32" s="70"/>
      <c r="J32" s="70"/>
      <c r="K32" s="70"/>
      <c r="L32" s="70"/>
      <c r="M32" s="70"/>
      <c r="N32" s="27"/>
    </row>
    <row r="33" spans="2:14" x14ac:dyDescent="0.25">
      <c r="B33" s="22"/>
      <c r="C33" s="23"/>
      <c r="D33" s="23"/>
      <c r="E33" s="90"/>
      <c r="F33" s="28"/>
      <c r="G33" s="28"/>
      <c r="H33" s="29"/>
      <c r="I33" s="29"/>
      <c r="J33" s="29"/>
      <c r="K33" s="29"/>
      <c r="L33" s="29"/>
      <c r="M33" s="29"/>
      <c r="N33" s="30"/>
    </row>
  </sheetData>
  <sheetProtection formatCells="0" selectLockedCells="1"/>
  <mergeCells count="20">
    <mergeCell ref="G32:M32"/>
    <mergeCell ref="B29:N29"/>
    <mergeCell ref="D28:N28"/>
    <mergeCell ref="B7:N7"/>
    <mergeCell ref="B6:N6"/>
    <mergeCell ref="F8:G8"/>
    <mergeCell ref="H8:H9"/>
    <mergeCell ref="N8:N9"/>
    <mergeCell ref="M8:M9"/>
    <mergeCell ref="B27:G27"/>
    <mergeCell ref="B8:B9"/>
    <mergeCell ref="C8:C9"/>
    <mergeCell ref="D8:D9"/>
    <mergeCell ref="E8:E9"/>
    <mergeCell ref="I8:J8"/>
    <mergeCell ref="B2:N4"/>
    <mergeCell ref="G31:M31"/>
    <mergeCell ref="B5:E5"/>
    <mergeCell ref="F5:N5"/>
    <mergeCell ref="K8:L8"/>
  </mergeCells>
  <phoneticPr fontId="7" type="noConversion"/>
  <pageMargins left="0.7" right="0.7" top="0.75" bottom="0.75" header="0.3" footer="0.3"/>
  <pageSetup paperSize="9" scale="74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95250</xdr:rowOff>
              </from>
              <to>
                <xdr:col>2</xdr:col>
                <xdr:colOff>1295400</xdr:colOff>
                <xdr:row>3</xdr:row>
                <xdr:rowOff>104775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5" ma:contentTypeDescription="Crie um novo documento." ma:contentTypeScope="" ma:versionID="7bf8ed4feae94cb7c7ac4ad99537d8b4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bef5179281e796c6a952bd71915ef0c5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aae7f4c-ddb8-4fe6-82bc-913463eaa580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42030E-E3CA-4EF3-B0F4-EE043B3DEC5D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0ed9247e-3563-4aea-960e-9f04a71e55c6"/>
    <ds:schemaRef ds:uri="a298586e-691a-4b5d-8bbb-238da1ee4ed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239AD2-A5FD-482B-B463-EA180D0C43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98586e-691a-4b5d-8bbb-238da1ee4ed4"/>
    <ds:schemaRef ds:uri="0ed9247e-3563-4aea-960e-9f04a71e55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BF0039-3331-4E58-B53E-1FFD33225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PPU</vt:lpstr>
      <vt:lpstr>PPU!Area_de_impressao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2026-05-27T18:04:27Z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  <property fmtid="{D5CDD505-2E9C-101B-9397-08002B2CF9AE}" pid="3" name="MediaServiceImageTags">
    <vt:lpwstr/>
  </property>
</Properties>
</file>